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ea1.sharepoint.com/teams/Circulareconomyandcleanindustry-Circulareconomy/Shared Documents/12. Data flows/SUP/2025/Data publication files/Final datasets + individual files + metadata document/Individual country files/Croatia/"/>
    </mc:Choice>
  </mc:AlternateContent>
  <xr:revisionPtr revIDLastSave="6" documentId="13_ncr:1_{FFF1D38A-761F-4160-9A6A-BA90E716B845}" xr6:coauthVersionLast="47" xr6:coauthVersionMax="47" xr10:uidLastSave="{E3DF8E10-8283-49B6-9981-004BE66A2B12}"/>
  <workbookProtection workbookAlgorithmName="SHA-512" workbookHashValue="YRX7OntrGHGwSbom/2zKx1e/7OgffaF83Z3RX0oFZEQ2+t3YlwRW6ED1q/swEtUF4l1A2K9Pt45shO+VfEe3OA==" workbookSaltValue="AJtBFtyERzKfnnjRQV6uoQ==" workbookSpinCount="100000" lockStructure="1"/>
  <bookViews>
    <workbookView xWindow="-10950" yWindow="-21720" windowWidth="51840" windowHeight="2112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<sst xmlns="http://schemas.openxmlformats.org/spreadsheetml/2006/main" count="8742" uniqueCount="670">
  <si>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</si>
  <si>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</si>
  <si>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</si>
  <si>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</si>
  <si>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</si>
  <si>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</si>
  <si>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</si>
  <si>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</si>
  <si>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</si>
  <si>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</si>
  <si>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</si>
  <si>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</si>
  <si>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</si>
  <si>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</si>
  <si>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</si>
  <si>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</si>
  <si>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</si>
  <si>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</si>
  <si>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</si>
  <si>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</si>
  <si>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</si>
  <si>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</si>
  <si>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</si>
  <si>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</si>
  <si>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</si>
  <si>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</si>
  <si>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</si>
  <si>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</si>
  <si>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</si>
  <si>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</si>
  <si>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</si>
  <si>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</si>
  <si>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</si>
  <si>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</si>
  <si>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</si>
  <si>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</si>
  <si>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</si>
  <si>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</si>
  <si>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</si>
  <si>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</si>
  <si>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</si>
  <si>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</si>
  <si>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</si>
  <si>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</si>
  <si>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</si>
  <si>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</si>
  <si>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</si>
  <si>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</si>
  <si>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</si>
  <si>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</si>
  <si>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</si>
  <si>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</si>
  <si>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</si>
  <si>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</si>
  <si>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</si>
  <si>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</si>
  <si>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</si>
  <si>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</si>
  <si>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</si>
  <si>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</si>
  <si>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</si>
  <si>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</si>
  <si>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</si>
  <si>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</si>
  <si>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</si>
  <si>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</si>
  <si>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</si>
  <si>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</si>
  <si>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</si>
  <si>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</si>
  <si>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</si>
  <si>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</si>
  <si>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</si>
  <si>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</si>
  <si>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</si>
  <si>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</si>
  <si>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</si>
  <si>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</si>
  <si>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</si>
  <si>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</si>
  <si>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</si>
  <si>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</si>
  <si>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</si>
  <si>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</si>
  <si>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</si>
  <si>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</si>
  <si>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</si>
  <si>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</si>
  <si>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</si>
  <si>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</si>
  <si>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</si>
  <si>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</si>
  <si>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</si>
  <si>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</si>
  <si>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</si>
  <si>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</si>
  <si>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</si>
  <si>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</si>
  <si>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</si>
  <si>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</si>
  <si>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</si>
  <si>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</si>
  <si>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</si>
  <si>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</si>
  <si>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</si>
  <si>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</si>
  <si>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</si>
  <si>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</si>
  <si>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</si>
  <si>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</si>
  <si>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</si>
  <si>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</si>
  <si>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</si>
  <si>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</si>
  <si>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</si>
  <si>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</si>
  <si>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</si>
  <si>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</si>
  <si>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</si>
  <si>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</si>
  <si>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</si>
  <si>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</si>
  <si>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</si>
  <si>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</si>
  <si>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</si>
  <si>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</si>
  <si>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</si>
  <si>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</si>
  <si>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</si>
  <si>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</si>
  <si>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</si>
  <si>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</si>
  <si>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</si>
  <si>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</si>
  <si>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</si>
  <si>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</si>
  <si>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</si>
  <si>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</si>
  <si>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</si>
  <si>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</si>
  <si>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</si>
  <si>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</si>
  <si>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</si>
  <si>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</si>
  <si>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</si>
  <si>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</si>
  <si>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</si>
  <si>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</si>
  <si>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</si>
  <si>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</si>
  <si>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</si>
  <si>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</si>
  <si>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</si>
  <si>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</si>
  <si>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</si>
  <si>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</si>
  <si>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</si>
  <si>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</si>
  <si>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</si>
  <si>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</si>
  <si>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</si>
  <si>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</si>
  <si>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</si>
  <si>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</si>
  <si>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</si>
  <si>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</si>
  <si>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</si>
  <si>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</si>
  <si>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</si>
  <si>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</si>
  <si>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</si>
  <si>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</si>
  <si>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</si>
  <si>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</si>
  <si>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</si>
  <si>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</si>
  <si>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</si>
  <si>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</si>
  <si>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</si>
  <si>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</si>
  <si>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</si>
  <si>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</si>
  <si>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</si>
  <si>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</si>
  <si>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</si>
  <si>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</si>
  <si>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</si>
  <si>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</si>
  <si>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</si>
  <si>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</si>
  <si>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</si>
  <si>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</si>
  <si>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</si>
  <si>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</si>
  <si>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</si>
  <si>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</si>
  <si>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</si>
  <si>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</si>
  <si>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</si>
  <si>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</si>
  <si>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</si>
  <si>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</si>
  <si>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</si>
  <si>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</si>
  <si>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</si>
  <si>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</si>
  <si>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</si>
  <si>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</si>
  <si>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</si>
  <si>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</si>
  <si>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</si>
  <si>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</si>
  <si>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</si>
  <si>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</si>
  <si>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</si>
  <si>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</si>
  <si>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</si>
  <si>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</si>
  <si>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</si>
  <si>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</si>
  <si>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</si>
  <si>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</si>
  <si>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</si>
  <si>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</si>
  <si>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</si>
  <si>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</si>
  <si>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</si>
  <si>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</si>
  <si>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</si>
  <si>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</si>
  <si>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</si>
  <si>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</si>
  <si>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</si>
  <si>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</si>
  <si>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</si>
  <si>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</si>
  <si>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</si>
  <si>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</si>
  <si>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</si>
  <si>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</si>
  <si>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</si>
  <si>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</si>
  <si>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</si>
  <si>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</si>
  <si>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</si>
  <si>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</si>
  <si>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</si>
  <si>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</si>
  <si>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</si>
  <si>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</si>
  <si>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</si>
  <si>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</si>
  <si>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</si>
  <si>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</si>
  <si>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</si>
  <si>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</si>
  <si>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</si>
  <si>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</si>
  <si>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</si>
  <si>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</si>
  <si>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</si>
  <si>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</si>
  <si>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</si>
  <si>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</si>
  <si>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</si>
  <si>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</si>
  <si>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</si>
  <si>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</si>
  <si>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</si>
  <si>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</si>
  <si>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</si>
  <si>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</si>
  <si>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</si>
  <si>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</si>
  <si>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</si>
  <si>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</si>
  <si>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</si>
  <si>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</si>
  <si>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</si>
  <si>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</si>
  <si>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</si>
  <si>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</si>
  <si>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</si>
  <si>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</si>
  <si>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</si>
  <si>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</si>
  <si>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</si>
  <si>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</si>
  <si>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</si>
  <si>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</si>
  <si>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</si>
  <si>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</si>
  <si>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</si>
  <si>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</si>
  <si>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</si>
  <si>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</si>
  <si>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</si>
  <si>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</si>
  <si>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</si>
  <si>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</si>
  <si>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</si>
  <si>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</si>
  <si>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</si>
  <si>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</si>
  <si>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</si>
  <si>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</si>
  <si>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</si>
  <si>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</si>
  <si>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</si>
  <si>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</si>
  <si>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</si>
  <si>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</si>
  <si>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</si>
  <si>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</si>
  <si>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</si>
  <si>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</si>
  <si>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</si>
  <si>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</si>
  <si>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</si>
  <si>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</si>
  <si>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</si>
  <si>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</si>
  <si>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</si>
  <si>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</si>
  <si>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</si>
  <si>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</si>
  <si>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</si>
  <si>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</si>
  <si>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</si>
  <si>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</si>
  <si>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</si>
  <si>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</si>
  <si>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</si>
  <si>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</si>
  <si>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</si>
  <si>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</si>
  <si>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</si>
  <si>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</si>
  <si>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</si>
  <si>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</si>
  <si>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</si>
  <si>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</si>
  <si>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</si>
  <si>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</si>
  <si>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</si>
  <si>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</si>
  <si>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</si>
  <si>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</si>
  <si>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</si>
  <si>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</si>
  <si>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</si>
  <si>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</si>
  <si>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</si>
  <si>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</si>
  <si>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</si>
  <si>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</si>
  <si>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</si>
  <si>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</si>
  <si>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</si>
  <si>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</si>
  <si>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</si>
  <si>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</si>
  <si>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</si>
  <si>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</si>
  <si>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</si>
  <si>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</si>
  <si>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</si>
  <si>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</si>
  <si>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</si>
  <si>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</si>
  <si>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</si>
  <si>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</si>
  <si>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</si>
  <si>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</si>
  <si>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</si>
  <si>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</si>
  <si>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</si>
  <si>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</si>
  <si>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</si>
  <si>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</si>
  <si>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</si>
  <si>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</si>
  <si>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</si>
  <si>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</si>
  <si>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</si>
  <si>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</si>
  <si>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</si>
  <si>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</si>
  <si>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</si>
  <si>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</si>
  <si>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</si>
  <si>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</si>
  <si>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</si>
  <si>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</si>
  <si>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</si>
  <si>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</si>
  <si>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</si>
  <si>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</si>
  <si>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</si>
  <si>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</si>
  <si>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</si>
  <si>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</si>
  <si>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</si>
  <si>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</si>
  <si>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</si>
  <si>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</si>
  <si>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</si>
  <si>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</si>
  <si>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</si>
  <si>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</si>
  <si>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</si>
  <si>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</si>
  <si>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</si>
  <si>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</si>
  <si>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</si>
  <si>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</si>
  <si>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</si>
  <si>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</si>
  <si>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</si>
  <si>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</si>
  <si>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</si>
  <si>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</si>
  <si>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</si>
  <si>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</si>
  <si>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</si>
  <si>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</si>
  <si>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</si>
  <si>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</si>
  <si>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</si>
  <si>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</si>
  <si>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</si>
  <si>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</si>
  <si>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</si>
  <si>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</si>
  <si>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</si>
  <si>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</si>
  <si>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</si>
  <si>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</si>
  <si>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</si>
  <si>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</si>
  <si>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</si>
  <si>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</si>
  <si>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</si>
  <si>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</si>
  <si>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</si>
  <si>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</si>
  <si>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</si>
  <si>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</si>
  <si>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</si>
  <si>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</si>
  <si>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</si>
  <si>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</si>
  <si>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</si>
  <si>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</si>
  <si>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</si>
  <si>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</si>
  <si>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</si>
  <si>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</si>
  <si>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</si>
  <si>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</si>
  <si>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</si>
  <si>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</si>
  <si>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</si>
  <si>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</si>
  <si>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</si>
  <si>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</si>
  <si>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</si>
  <si>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</si>
  <si>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</si>
  <si>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</si>
  <si>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</si>
  <si>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</si>
  <si>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</si>
  <si>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</si>
  <si>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</si>
  <si>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</si>
  <si>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</si>
  <si>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</si>
  <si>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</si>
  <si>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</si>
  <si>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</si>
  <si>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</si>
  <si>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</si>
  <si>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</si>
  <si>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</si>
  <si>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</si>
  <si>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</si>
  <si>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</si>
  <si>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</si>
  <si>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</si>
  <si>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</si>
  <si>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</si>
  <si>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</si>
  <si>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</si>
  <si>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</si>
  <si>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</si>
  <si>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</si>
  <si>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</si>
  <si>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</si>
  <si>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</si>
  <si>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</si>
  <si>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</si>
  <si>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</si>
  <si>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</si>
  <si>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</si>
  <si>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</si>
  <si>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</si>
  <si>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</si>
  <si>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</si>
  <si>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</si>
  <si>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</si>
  <si>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</si>
  <si>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</si>
  <si>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</si>
  <si>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</si>
  <si>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</si>
  <si>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</si>
  <si>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</si>
  <si>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</si>
  <si>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</si>
  <si>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</si>
  <si>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</si>
  <si>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</si>
  <si>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</si>
  <si>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</si>
  <si>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</si>
  <si>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</si>
  <si>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</si>
  <si>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</si>
  <si>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</si>
  <si>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</si>
  <si>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</si>
  <si>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</si>
  <si>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</si>
  <si>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</si>
  <si>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</si>
  <si>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</si>
  <si>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</si>
  <si>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</si>
  <si>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</si>
  <si>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</si>
  <si>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</si>
  <si>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</si>
  <si>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</si>
  <si>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</si>
  <si>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</si>
  <si>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</si>
  <si>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</si>
  <si>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</si>
  <si>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</si>
  <si>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</si>
  <si>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</si>
  <si>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</si>
  <si>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</si>
  <si>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</si>
  <si>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</si>
  <si>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</si>
  <si>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</si>
  <si>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</si>
  <si>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</si>
  <si>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</si>
  <si>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</si>
  <si>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</si>
  <si>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</si>
  <si>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</si>
  <si>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</si>
  <si>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</si>
  <si>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</si>
  <si>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</si>
  <si>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</si>
  <si>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</si>
  <si>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</si>
  <si>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</si>
  <si>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</si>
  <si>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</si>
  <si>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</si>
  <si>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</si>
  <si>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</si>
  <si>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</si>
  <si>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</si>
  <si>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</si>
  <si>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</si>
  <si>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</si>
  <si>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</si>
  <si>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</si>
  <si>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</si>
  <si>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</si>
  <si>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</si>
  <si>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</si>
  <si>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</si>
  <si>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</si>
  <si>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</si>
  <si>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</si>
  <si>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</si>
  <si>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</si>
  <si>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</si>
  <si>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</si>
  <si>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</si>
  <si>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</si>
  <si>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</si>
  <si>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</si>
  <si>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</si>
  <si>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</si>
  <si>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</si>
  <si>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</si>
  <si>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</si>
  <si>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</si>
  <si>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</si>
  <si>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</si>
  <si>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</si>
  <si>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</si>
  <si>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</si>
  <si>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</si>
  <si>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</si>
  <si>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</si>
  <si>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</si>
  <si>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</si>
  <si>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</si>
  <si>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</si>
  <si>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</si>
  <si>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</si>
  <si>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</si>
  <si>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</si>
  <si>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</si>
  <si>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</si>
  <si>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</si>
  <si>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</si>
  <si>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</si>
  <si>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</si>
  <si>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</si>
  <si>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</si>
  <si>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</si>
  <si>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</si>
  <si>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</si>
  <si>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</si>
  <si>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</si>
  <si>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</si>
  <si>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</si>
  <si>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</si>
  <si>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</si>
  <si>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</si>
  <si>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</si>
  <si>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</si>
  <si>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</si>
  <si>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</si>
  <si>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</si>
  <si>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</si>
  <si>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</si>
  <si>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</si>
  <si>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</si>
  <si>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</si>
  <si>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</si>
  <si>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Ministry of Environmental Protection and Green Transition</t>
  </si>
  <si>
    <t>/</t>
  </si>
  <si>
    <t>Ministry is responsible for policy and preparation of legislation on environment protection. Institute for Environment and Nature is Ministry’s unit responsible for data collection, information system, reporting on waste data and statistics (including SUP).</t>
  </si>
  <si>
    <t>Due to the relatively small absolute values ​​reported, even minor changes in quantities can result in significant year-on-year percentage variations.</t>
  </si>
  <si>
    <t>For 2023, the largest distributor reported placing on the market cups with a higher proportion of plastic parts than in 2022. Possibly due to a change in supplier.</t>
  </si>
  <si>
    <t>https://otpadodplastike.mingor.hr/en/data-collection/surveys/survey-on-sup-litter-cleaning-activities</t>
  </si>
  <si>
    <t>Data were collected on products placed on the market by various sectors. To ensure efficient outreach, questionnaires were distributed through national associations — the Croatian Chamber of Economy, the Chamber of Trades and Crafts, and the Employers' Association. However, due to voluntary participation and the absence of mandatory reporting, the data may be limited by incomplete market coverage and potential underreporting.</t>
  </si>
  <si>
    <t>https://narodne-novine.nn.hr/clanci/sluzbeni/2023_11_137_1864.html</t>
  </si>
  <si>
    <t>Measures for the Reduction of the Consumption of Single-Use Plastic Products – Art. 47</t>
  </si>
  <si>
    <t>Other Obligations of Product Producers-Art 92. WMA</t>
  </si>
  <si>
    <t>https://narodne-novine.nn.hr/clanci/sluzbeni/2021_07_84_1554.html</t>
  </si>
  <si>
    <t>https://narodne-novine.nn.hr/clanci/sluzbeni/2023_07_84_1334.html</t>
  </si>
  <si>
    <t>Objective 3 – Waste from Single-Use Plastic Products</t>
  </si>
  <si>
    <t>Measures for the Reduction of the Consumption of Single-Use Plastic Products – Art. 47 Ordinance</t>
  </si>
  <si>
    <t xml:space="preserve">Other Obligations of Product Producers-Art 92. WMA; </t>
  </si>
  <si>
    <t>Measures for the Reduction of the Consumption of Single-Use Plastic Products – Art. 46 Ordinance</t>
  </si>
  <si>
    <t>Measures for the Reduction of the Consumption of Single-Use Plastic Products – Art. 45 Ordinance</t>
  </si>
  <si>
    <t>Measures for the Reduction of the Consumption of Single-Use Plastic Products – Art. 49 Ordinance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</si>
</sst>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0" zoomScale="85" zoomScaleNormal="85" workbookViewId="0">
      <selection activeCell="C16" sqref="C16"/>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0" t="s">
        <v>0</v>
      </c>
      <c r="C2" s="21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1" t="s">
        <v>1</v>
      </c>
      <c r="C3" s="21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2" t="s">
        <v>2</v>
      </c>
      <c r="C4" s="21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08" t="s">
        <v>3</v>
      </c>
      <c r="C6" s="20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3" t="s">
        <v>4</v>
      </c>
      <c r="C7" s="21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08" t="s">
        <v>5</v>
      </c>
      <c r="C9" s="20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3" t="s">
        <v>6</v>
      </c>
      <c r="C10" s="21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09" t="s">
        <v>7</v>
      </c>
      <c r="C12" s="20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zoomScale="70" zoomScaleNormal="70" workbookViewId="0">
      <selection activeCell="J4" sqref="J4"/>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1" t="s">
        <v>23</v>
      </c>
      <c r="E2" s="197" t="s">
        <v>24</v>
      </c>
      <c r="F2" s="6"/>
      <c r="G2" s="217" t="s">
        <v>25</v>
      </c>
      <c r="H2" s="218"/>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1"/>
      <c r="E3" s="67" t="s">
        <v>26</v>
      </c>
      <c r="G3" s="219" t="s">
        <v>27</v>
      </c>
      <c r="H3" s="220"/>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294</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22" t="s">
        <v>35</v>
      </c>
      <c r="E8" s="223"/>
      <c r="F8" s="223"/>
      <c r="G8" s="223"/>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5" t="s">
        <v>36</v>
      </c>
      <c r="C10" s="215" t="s">
        <v>37</v>
      </c>
      <c r="D10" s="229"/>
      <c r="E10" s="227" t="s">
        <v>38</v>
      </c>
      <c r="F10" s="224" t="s">
        <v>39</v>
      </c>
      <c r="G10" s="225"/>
      <c r="H10" s="225"/>
      <c r="I10" s="225"/>
      <c r="J10" s="225"/>
      <c r="K10" s="226"/>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6"/>
      <c r="C11" s="216"/>
      <c r="D11" s="229"/>
      <c r="E11" s="228"/>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Croatia</v>
      </c>
      <c r="C12" s="17" t="str">
        <f>$E$6</f>
        <v>2023</v>
      </c>
      <c r="D12" s="215" t="s">
        <v>46</v>
      </c>
      <c r="E12" s="4" t="s">
        <v>47</v>
      </c>
      <c r="F12" s="65">
        <v>62.570418099999998</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Croatia</v>
      </c>
      <c r="C13" s="17" t="str">
        <f t="shared" ref="C13:C15" si="0">$E$6</f>
        <v>2023</v>
      </c>
      <c r="D13" s="216"/>
      <c r="E13" s="5" t="s">
        <v>48</v>
      </c>
      <c r="F13" s="65">
        <v>2788.6572980000001</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Croatia</v>
      </c>
      <c r="C14" s="17" t="str">
        <f t="shared" si="0"/>
        <v>2023</v>
      </c>
      <c r="D14" s="216" t="s">
        <v>49</v>
      </c>
      <c r="E14" s="5" t="s">
        <v>47</v>
      </c>
      <c r="F14" s="65">
        <v>6.7119699591741675</v>
      </c>
      <c r="G14" s="66"/>
      <c r="H14" s="65">
        <v>31.818478138875115</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Croatia</v>
      </c>
      <c r="C15" s="17" t="str">
        <f t="shared" si="0"/>
        <v>2023</v>
      </c>
      <c r="D15" s="216"/>
      <c r="E15" s="5" t="s">
        <v>50</v>
      </c>
      <c r="F15" s="65">
        <v>863.81811759324046</v>
      </c>
      <c r="G15" s="66"/>
      <c r="H15" s="65">
        <v>881.14499999999998</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1" t="s">
        <v>52</v>
      </c>
      <c r="F17" s="221"/>
      <c r="G17" s="221"/>
      <c r="H17" s="221"/>
      <c r="I17" s="221"/>
      <c r="J17" s="221"/>
      <c r="K17" s="221"/>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1" t="s">
        <v>54</v>
      </c>
      <c r="F18" s="221"/>
      <c r="G18" s="221"/>
      <c r="H18" s="221"/>
      <c r="I18" s="221"/>
      <c r="J18" s="221"/>
      <c r="K18" s="221"/>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1" t="s">
        <v>56</v>
      </c>
      <c r="F19" s="221"/>
      <c r="G19" s="221"/>
      <c r="H19" s="221"/>
      <c r="I19" s="221"/>
      <c r="J19" s="221"/>
      <c r="K19" s="221"/>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E1" zoomScale="70" zoomScaleNormal="70" workbookViewId="0">
      <selection activeCell="L24" sqref="L24"/>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35" t="s">
        <v>23</v>
      </c>
      <c r="F2" s="230" t="s">
        <v>57</v>
      </c>
      <c r="G2" s="23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36"/>
      <c r="F3" s="237" t="s">
        <v>58</v>
      </c>
      <c r="G3" s="23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22" t="s">
        <v>59</v>
      </c>
      <c r="F5" s="222"/>
      <c r="G5" s="222"/>
      <c r="H5" s="222"/>
      <c r="I5" s="222"/>
      <c r="J5" s="222"/>
      <c r="K5" s="222"/>
      <c r="L5" s="222"/>
      <c r="M5" s="22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Croatia</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Croatia</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44" thickBot="1" x14ac:dyDescent="0.4">
      <c r="C10" s="86" t="str">
        <f>IF('CfB&amp;FC-PoM'!$E$5="&lt; Please select &gt;","&lt; Not selected &gt;",'CfB&amp;FC-PoM'!$E$5)</f>
        <v>Croatia</v>
      </c>
      <c r="D10" s="22" t="str">
        <f>'CfB&amp;FC-PoM'!$E$6</f>
        <v>2023</v>
      </c>
      <c r="E10" s="64" t="s">
        <v>78</v>
      </c>
      <c r="F10" s="64" t="s">
        <v>79</v>
      </c>
      <c r="G10" s="62" t="s">
        <v>75</v>
      </c>
      <c r="H10" s="119" t="str" cm="1">
        <f t="array" ref="H10">IFERROR(INDEX('2022_MCfB'!$G$2:$G$1000, MATCH(1, ('2022_MCfB'!$C$2:$C$1000=C10)*('2022_MCfB'!$F$2:$F$1000=F10), 0)), "No value found")</f>
        <v>Yes</v>
      </c>
      <c r="I10" s="79" t="s">
        <v>75</v>
      </c>
      <c r="J10" s="79" t="s">
        <v>665</v>
      </c>
      <c r="K10" s="79" t="s">
        <v>659</v>
      </c>
      <c r="L10" s="79"/>
      <c r="M10" s="76">
        <v>2023</v>
      </c>
      <c r="N10" s="61" t="s">
        <v>287</v>
      </c>
      <c r="O10" s="61" t="s">
        <v>291</v>
      </c>
      <c r="P10" s="61" t="s">
        <v>295</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Croatia</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44" thickBot="1" x14ac:dyDescent="0.4">
      <c r="C12" s="86" t="str">
        <f>IF('CfB&amp;FC-PoM'!$E$5="&lt; Please select &gt;","&lt; Not selected &gt;",'CfB&amp;FC-PoM'!$E$5)</f>
        <v>Croatia</v>
      </c>
      <c r="D12" s="22" t="str">
        <f>'CfB&amp;FC-PoM'!$E$6</f>
        <v>2023</v>
      </c>
      <c r="E12" s="64" t="s">
        <v>78</v>
      </c>
      <c r="F12" s="64" t="s">
        <v>81</v>
      </c>
      <c r="G12" s="62" t="s">
        <v>75</v>
      </c>
      <c r="H12" s="119" t="str" cm="1">
        <f t="array" ref="H12">IFERROR(INDEX('2022_MCfB'!$G$2:$G$1000, MATCH(1, ('2022_MCfB'!$C$2:$C$1000=C12)*('2022_MCfB'!$F$2:$F$1000=F12), 0)), "No value found")</f>
        <v>No</v>
      </c>
      <c r="I12" s="79" t="s">
        <v>158</v>
      </c>
      <c r="J12" s="79" t="s">
        <v>668</v>
      </c>
      <c r="K12" s="79" t="s">
        <v>659</v>
      </c>
      <c r="L12" s="79"/>
      <c r="M12" s="76">
        <v>2023</v>
      </c>
      <c r="N12" s="61" t="s">
        <v>287</v>
      </c>
      <c r="O12" s="61" t="s">
        <v>291</v>
      </c>
      <c r="P12" s="61" t="s">
        <v>295</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Croatia</v>
      </c>
      <c r="D13" s="22" t="str">
        <f>'CfB&amp;FC-PoM'!$E$6</f>
        <v>2023</v>
      </c>
      <c r="E13" s="64" t="s">
        <v>78</v>
      </c>
      <c r="F13" s="64" t="s">
        <v>82</v>
      </c>
      <c r="G13" s="62" t="s">
        <v>158</v>
      </c>
      <c r="H13" s="119" t="str" cm="1">
        <f t="array" ref="H13">IFERROR(INDEX('2022_MCfB'!$G$2:$G$1000, MATCH(1, ('2022_MCfB'!$C$2:$C$1000=C13)*('2022_MCfB'!$F$2:$F$1000=F13), 0)), "No value found")</f>
        <v>No</v>
      </c>
      <c r="I13" s="79" t="s">
        <v>158</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44" thickBot="1" x14ac:dyDescent="0.4">
      <c r="C14" s="86" t="str">
        <f>IF('CfB&amp;FC-PoM'!$E$5="&lt; Please select &gt;","&lt; Not selected &gt;",'CfB&amp;FC-PoM'!$E$5)</f>
        <v>Croatia</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667</v>
      </c>
      <c r="K14" s="79" t="s">
        <v>659</v>
      </c>
      <c r="L14" s="79"/>
      <c r="M14" s="76">
        <v>2023</v>
      </c>
      <c r="N14" s="61" t="s">
        <v>287</v>
      </c>
      <c r="O14" s="61" t="s">
        <v>291</v>
      </c>
      <c r="P14" s="61" t="s">
        <v>292</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Croatia</v>
      </c>
      <c r="D15" s="22" t="str">
        <f>'CfB&amp;FC-PoM'!$E$6</f>
        <v>2023</v>
      </c>
      <c r="E15" s="64" t="s">
        <v>78</v>
      </c>
      <c r="F15" s="64" t="s">
        <v>84</v>
      </c>
      <c r="G15" s="62" t="s">
        <v>158</v>
      </c>
      <c r="H15" s="119" t="str" cm="1">
        <f t="array" ref="H15">IFERROR(INDEX('2022_MCfB'!$G$2:$G$1000, MATCH(1, ('2022_MCfB'!$C$2:$C$1000=C15)*('2022_MCfB'!$F$2:$F$1000=F15),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44" thickBot="1" x14ac:dyDescent="0.4">
      <c r="C16" s="86" t="str">
        <f>IF('CfB&amp;FC-PoM'!$E$5="&lt; Please select &gt;","&lt; Not selected &gt;",'CfB&amp;FC-PoM'!$E$5)</f>
        <v>Croatia</v>
      </c>
      <c r="D16" s="22" t="str">
        <f>'CfB&amp;FC-PoM'!$E$6</f>
        <v>2023</v>
      </c>
      <c r="E16" s="64" t="s">
        <v>85</v>
      </c>
      <c r="F16" s="64" t="s">
        <v>86</v>
      </c>
      <c r="G16" s="62" t="s">
        <v>75</v>
      </c>
      <c r="H16" s="119" t="str" cm="1">
        <f t="array" ref="H16">IFERROR(INDEX('2022_MCfB'!$G$2:$G$1000, MATCH(1, ('2022_MCfB'!$C$2:$C$1000=C16)*('2022_MCfB'!$F$2:$F$1000=F16), 0)), "No value found")</f>
        <v>Yes</v>
      </c>
      <c r="I16" s="79" t="s">
        <v>75</v>
      </c>
      <c r="J16" s="79" t="s">
        <v>661</v>
      </c>
      <c r="K16" s="79" t="s">
        <v>662</v>
      </c>
      <c r="L16" s="79"/>
      <c r="M16" s="76">
        <v>2021</v>
      </c>
      <c r="N16" s="61" t="s">
        <v>287</v>
      </c>
      <c r="O16" s="61" t="s">
        <v>291</v>
      </c>
      <c r="P16" s="61" t="s">
        <v>284</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Croatia</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Croatia</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Croatia</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44" thickBot="1" x14ac:dyDescent="0.4">
      <c r="C20" s="86" t="str">
        <f>IF('CfB&amp;FC-PoM'!$E$5="&lt; Please select &gt;","&lt; Not selected &gt;",'CfB&amp;FC-PoM'!$E$5)</f>
        <v>Croatia</v>
      </c>
      <c r="D20" s="22" t="str">
        <f>'CfB&amp;FC-PoM'!$E$6</f>
        <v>2023</v>
      </c>
      <c r="E20" s="64" t="s">
        <v>85</v>
      </c>
      <c r="F20" s="64" t="s">
        <v>90</v>
      </c>
      <c r="G20" s="62" t="s">
        <v>75</v>
      </c>
      <c r="H20" s="119" t="str" cm="1">
        <f t="array" ref="H20">IFERROR(INDEX('2022_MCfB'!$G$2:$G$1000, MATCH(1, ('2022_MCfB'!$C$2:$C$1000=C20)*('2022_MCfB'!$F$2:$F$1000=F20), 0)), "No value found")</f>
        <v>No</v>
      </c>
      <c r="I20" s="79" t="s">
        <v>158</v>
      </c>
      <c r="J20" s="79" t="s">
        <v>669</v>
      </c>
      <c r="K20" s="79" t="s">
        <v>659</v>
      </c>
      <c r="L20" s="79"/>
      <c r="M20" s="76">
        <v>2023</v>
      </c>
      <c r="N20" s="61" t="s">
        <v>287</v>
      </c>
      <c r="O20" s="61" t="s">
        <v>291</v>
      </c>
      <c r="P20" s="61" t="s">
        <v>292</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44" thickBot="1" x14ac:dyDescent="0.4">
      <c r="C21" s="86" t="str">
        <f>IF('CfB&amp;FC-PoM'!$E$5="&lt; Please select &gt;","&lt; Not selected &gt;",'CfB&amp;FC-PoM'!$E$5)</f>
        <v>Croatia</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666</v>
      </c>
      <c r="K21" s="79" t="s">
        <v>662</v>
      </c>
      <c r="L21" s="79"/>
      <c r="M21" s="76">
        <v>2021</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Croatia</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44" thickBot="1" x14ac:dyDescent="0.4">
      <c r="C23" s="86" t="str">
        <f>IF('CfB&amp;FC-PoM'!$E$5="&lt; Please select &gt;","&lt; Not selected &gt;",'CfB&amp;FC-PoM'!$E$5)</f>
        <v>Croatia</v>
      </c>
      <c r="D23" s="22" t="str">
        <f>'CfB&amp;FC-PoM'!$E$6</f>
        <v>2023</v>
      </c>
      <c r="E23" s="64" t="s">
        <v>92</v>
      </c>
      <c r="F23" s="64" t="s">
        <v>94</v>
      </c>
      <c r="G23" s="62" t="s">
        <v>75</v>
      </c>
      <c r="H23" s="119" t="str" cm="1">
        <f t="array" ref="H23">IFERROR(INDEX('2022_MCfB'!$G$2:$G$1000, MATCH(1, ('2022_MCfB'!$C$2:$C$1000=C23)*('2022_MCfB'!$F$2:$F$1000=F23), 0)), "No value found")</f>
        <v>Yes</v>
      </c>
      <c r="I23" s="79" t="s">
        <v>75</v>
      </c>
      <c r="J23" s="79" t="s">
        <v>665</v>
      </c>
      <c r="K23" s="79" t="s">
        <v>659</v>
      </c>
      <c r="L23" s="79"/>
      <c r="M23" s="76">
        <v>2023</v>
      </c>
      <c r="N23" s="61" t="s">
        <v>287</v>
      </c>
      <c r="O23" s="61" t="s">
        <v>291</v>
      </c>
      <c r="P23" s="61" t="s">
        <v>292</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44" thickBot="1" x14ac:dyDescent="0.4">
      <c r="C24" s="86" t="str">
        <f>IF('CfB&amp;FC-PoM'!$E$5="&lt; Please select &gt;","&lt; Not selected &gt;",'CfB&amp;FC-PoM'!$E$5)</f>
        <v>Croatia</v>
      </c>
      <c r="D24" s="22" t="str">
        <f>'CfB&amp;FC-PoM'!$E$6</f>
        <v>2023</v>
      </c>
      <c r="E24" s="64" t="s">
        <v>92</v>
      </c>
      <c r="F24" s="64" t="s">
        <v>95</v>
      </c>
      <c r="G24" s="62" t="s">
        <v>75</v>
      </c>
      <c r="H24" s="119" t="str" cm="1">
        <f t="array" ref="H24">IFERROR(INDEX('2022_MCfB'!$G$2:$G$1000, MATCH(1, ('2022_MCfB'!$C$2:$C$1000=C24)*('2022_MCfB'!$F$2:$F$1000=F24), 0)), "No value found")</f>
        <v>Yes</v>
      </c>
      <c r="I24" s="79" t="s">
        <v>75</v>
      </c>
      <c r="J24" s="79" t="s">
        <v>667</v>
      </c>
      <c r="K24" s="79" t="s">
        <v>659</v>
      </c>
      <c r="L24" s="79"/>
      <c r="M24" s="76">
        <v>2023</v>
      </c>
      <c r="N24" s="61" t="s">
        <v>287</v>
      </c>
      <c r="O24" s="61" t="s">
        <v>291</v>
      </c>
      <c r="P24" s="61" t="s">
        <v>292</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Croatia</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Croatia</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Croatia</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Croatia</v>
      </c>
      <c r="D28" s="22" t="str">
        <f>'CfB&amp;FC-PoM'!$E$6</f>
        <v>2023</v>
      </c>
      <c r="E28" s="64" t="s">
        <v>100</v>
      </c>
      <c r="F28" s="64" t="s">
        <v>101</v>
      </c>
      <c r="G28" s="62" t="s">
        <v>158</v>
      </c>
      <c r="H28" s="119" t="str" cm="1">
        <f t="array" ref="H28">IFERROR(INDEX('2022_MCfB'!$G$2:$G$1000, MATCH(1, ('2022_MCfB'!$C$2:$C$1000=C28)*('2022_MCfB'!$F$2:$F$1000=F28),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Croatia</v>
      </c>
      <c r="D29" s="22" t="str">
        <f>'CfB&amp;FC-PoM'!$E$6</f>
        <v>2023</v>
      </c>
      <c r="E29" s="64" t="s">
        <v>100</v>
      </c>
      <c r="F29" s="64" t="s">
        <v>102</v>
      </c>
      <c r="G29" s="62" t="s">
        <v>75</v>
      </c>
      <c r="H29" s="119" t="str" cm="1">
        <f t="array" ref="H29">IFERROR(INDEX('2022_MCfB'!$G$2:$G$1000, MATCH(1, ('2022_MCfB'!$C$2:$C$1000=C29)*('2022_MCfB'!$F$2:$F$1000=F29), 0)), "No value found")</f>
        <v>Yes</v>
      </c>
      <c r="I29" s="79" t="s">
        <v>75</v>
      </c>
      <c r="J29" s="79" t="s">
        <v>664</v>
      </c>
      <c r="K29" s="79" t="s">
        <v>663</v>
      </c>
      <c r="L29" s="79"/>
      <c r="M29" s="76">
        <v>2023</v>
      </c>
      <c r="N29" s="61" t="s">
        <v>287</v>
      </c>
      <c r="O29" s="61" t="s">
        <v>291</v>
      </c>
      <c r="P29" s="61" t="s">
        <v>295</v>
      </c>
      <c r="Q29" s="61" t="s">
        <v>292</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Croatia</v>
      </c>
      <c r="D30" s="22" t="str">
        <f>'CfB&amp;FC-PoM'!$E$6</f>
        <v>2023</v>
      </c>
      <c r="E30" s="64" t="s">
        <v>100</v>
      </c>
      <c r="F30" s="64" t="s">
        <v>103</v>
      </c>
      <c r="G30" s="62" t="s">
        <v>75</v>
      </c>
      <c r="H30" s="119" t="str" cm="1">
        <f t="array" ref="H30">IFERROR(INDEX('2022_MCfB'!$G$2:$G$1000, MATCH(1, ('2022_MCfB'!$C$2:$C$1000=C30)*('2022_MCfB'!$F$2:$F$1000=F30), 0)), "No value found")</f>
        <v>Yes</v>
      </c>
      <c r="I30" s="79" t="s">
        <v>75</v>
      </c>
      <c r="J30" s="79" t="s">
        <v>664</v>
      </c>
      <c r="K30" s="79" t="s">
        <v>663</v>
      </c>
      <c r="L30" s="79"/>
      <c r="M30" s="76">
        <v>2023</v>
      </c>
      <c r="N30" s="61" t="s">
        <v>287</v>
      </c>
      <c r="O30" s="61" t="s">
        <v>291</v>
      </c>
      <c r="P30" s="61" t="s">
        <v>295</v>
      </c>
      <c r="Q30" s="61" t="s">
        <v>292</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32" t="s">
        <v>104</v>
      </c>
      <c r="C31" s="86" t="str">
        <f>IF('CfB&amp;FC-PoM'!$E$5="&lt; Please select &gt;","&lt; Not selected &gt;",'CfB&amp;FC-PoM'!$E$5)</f>
        <v>Croatia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33"/>
      <c r="C32" s="86" t="str">
        <f>IF('CfB&amp;FC-PoM'!$E$5="&lt; Please select &gt;","&lt; Not selected &gt;",'CfB&amp;FC-PoM'!$E$5)</f>
        <v>Croatia</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33"/>
      <c r="C33" s="86" t="str">
        <f>IF('CfB&amp;FC-PoM'!$E$5="&lt; Please select &gt;","&lt; Not selected &gt;",'CfB&amp;FC-PoM'!$E$5)</f>
        <v>Croatia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33"/>
      <c r="C34" s="86" t="str">
        <f>IF('CfB&amp;FC-PoM'!$E$5="&lt; Please select &gt;","&lt; Not selected &gt;",'CfB&amp;FC-PoM'!$E$5)</f>
        <v>Croatia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33"/>
      <c r="C35" s="86" t="str">
        <f>IF('CfB&amp;FC-PoM'!$E$5="&lt; Please select &gt;","&lt; Not selected &gt;",'CfB&amp;FC-PoM'!$E$5)</f>
        <v>Croatia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33"/>
      <c r="C36" s="86" t="str">
        <f>IF('CfB&amp;FC-PoM'!$E$5="&lt; Please select &gt;","&lt; Not selected &gt;",'CfB&amp;FC-PoM'!$E$5)</f>
        <v>Croatia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33"/>
      <c r="C37" s="86" t="str">
        <f>IF('CfB&amp;FC-PoM'!$E$5="&lt; Please select &gt;","&lt; Not selected &gt;",'CfB&amp;FC-PoM'!$E$5)</f>
        <v>Croatia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33"/>
      <c r="C38" s="86" t="str">
        <f>IF('CfB&amp;FC-PoM'!$E$5="&lt; Please select &gt;","&lt; Not selected &gt;",'CfB&amp;FC-PoM'!$E$5)</f>
        <v>Croatia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33"/>
      <c r="C39" s="86" t="str">
        <f>IF('CfB&amp;FC-PoM'!$E$5="&lt; Please select &gt;","&lt; Not selected &gt;",'CfB&amp;FC-PoM'!$E$5)</f>
        <v>Croatia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33"/>
      <c r="C40" s="86" t="str">
        <f>IF('CfB&amp;FC-PoM'!$E$5="&lt; Please select &gt;","&lt; Not selected &gt;",'CfB&amp;FC-PoM'!$E$5)</f>
        <v>Croatia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33"/>
      <c r="C41" s="86" t="str">
        <f>IF('CfB&amp;FC-PoM'!$E$5="&lt; Please select &gt;","&lt; Not selected &gt;",'CfB&amp;FC-PoM'!$E$5)</f>
        <v>Croatia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33"/>
      <c r="C42" s="86" t="str">
        <f>IF('CfB&amp;FC-PoM'!$E$5="&lt; Please select &gt;","&lt; Not selected &gt;",'CfB&amp;FC-PoM'!$E$5)</f>
        <v>Croatia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33"/>
      <c r="C43" s="86" t="str">
        <f>IF('CfB&amp;FC-PoM'!$E$5="&lt; Please select &gt;","&lt; Not selected &gt;",'CfB&amp;FC-PoM'!$E$5)</f>
        <v>Croatia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33"/>
      <c r="C44" s="86" t="str">
        <f>IF('CfB&amp;FC-PoM'!$E$5="&lt; Please select &gt;","&lt; Not selected &gt;",'CfB&amp;FC-PoM'!$E$5)</f>
        <v>Croatia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34"/>
      <c r="C45" s="86" t="str">
        <f>IF('CfB&amp;FC-PoM'!$E$5="&lt; Please select &gt;","&lt; Not selected &gt;",'CfB&amp;FC-PoM'!$E$5)</f>
        <v>Croatia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C10" zoomScale="70" zoomScaleNormal="70" workbookViewId="0">
      <selection activeCell="F27" sqref="F27"/>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35" t="s">
        <v>23</v>
      </c>
      <c r="F2" s="230" t="s">
        <v>57</v>
      </c>
      <c r="G2" s="23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36"/>
      <c r="F3" s="237" t="s">
        <v>58</v>
      </c>
      <c r="G3" s="23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22" t="s">
        <v>106</v>
      </c>
      <c r="F5" s="222"/>
      <c r="G5" s="222"/>
      <c r="H5" s="222"/>
      <c r="I5" s="222"/>
      <c r="J5" s="222"/>
      <c r="K5" s="222"/>
      <c r="L5" s="222"/>
      <c r="M5" s="22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Croatia</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Croatia</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Croatia</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Croatia</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Croatia</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Croatia</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44" thickBot="1" x14ac:dyDescent="0.4">
      <c r="C14" s="86" t="str">
        <f>IF('CfB&amp;FC-PoM'!$E$5="&lt; Please select &gt;","&lt; Not selected &gt;",'CfB&amp;FC-PoM'!$E$5)</f>
        <v>Croatia</v>
      </c>
      <c r="D14" s="22" t="str">
        <f>'CfB&amp;FC-PoM'!$E$6</f>
        <v>2023</v>
      </c>
      <c r="E14" s="64" t="s">
        <v>110</v>
      </c>
      <c r="F14" s="64" t="s">
        <v>115</v>
      </c>
      <c r="G14" s="62" t="s">
        <v>75</v>
      </c>
      <c r="H14" s="119" t="str" cm="1">
        <f t="array" ref="H14">IFERROR(INDEX('2022_MFC'!$G$2:$G$1000, MATCH(1, ('2022_MFC'!$C$2:$C$1000=C14)*('2022_MFC'!$F$2:$F$1000=F14), 0)), "No value found")</f>
        <v>Yes</v>
      </c>
      <c r="I14" s="79" t="s">
        <v>75</v>
      </c>
      <c r="J14" s="79" t="s">
        <v>660</v>
      </c>
      <c r="K14" s="79" t="s">
        <v>659</v>
      </c>
      <c r="L14" s="79"/>
      <c r="M14" s="76">
        <v>2023</v>
      </c>
      <c r="N14" s="61" t="s">
        <v>287</v>
      </c>
      <c r="O14" s="61" t="s">
        <v>291</v>
      </c>
      <c r="P14" s="61" t="s">
        <v>292</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Croatia</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Croatia</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Croatia</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Croatia</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Croatia</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Croatia</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75" customHeight="1" thickBot="1" x14ac:dyDescent="0.4">
      <c r="C21" s="86" t="str">
        <f>IF('CfB&amp;FC-PoM'!$E$5="&lt; Please select &gt;","&lt; Not selected &gt;",'CfB&amp;FC-PoM'!$E$5)</f>
        <v>Croatia</v>
      </c>
      <c r="D21" s="22" t="str">
        <f>'CfB&amp;FC-PoM'!$E$6</f>
        <v>2023</v>
      </c>
      <c r="E21" s="64" t="s">
        <v>85</v>
      </c>
      <c r="F21" s="64" t="s">
        <v>121</v>
      </c>
      <c r="G21" s="62" t="s">
        <v>75</v>
      </c>
      <c r="H21" s="119" t="str" cm="1">
        <f t="array" ref="H21">IFERROR(INDEX('2022_MFC'!$G$2:$G$1000, MATCH(1, ('2022_MFC'!$C$2:$C$1000=C21)*('2022_MFC'!$F$2:$F$1000=F21), 0)), "No value found")</f>
        <v>Yes</v>
      </c>
      <c r="I21" s="79" t="s">
        <v>75</v>
      </c>
      <c r="J21" s="79" t="s">
        <v>661</v>
      </c>
      <c r="K21" s="79" t="s">
        <v>662</v>
      </c>
      <c r="L21" s="79"/>
      <c r="M21" s="76">
        <v>2023</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Croatia</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Croatia</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Croatia</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Croatia</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Croatia</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Croatia</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Croatia</v>
      </c>
      <c r="D28" s="22" t="str">
        <f>'CfB&amp;FC-PoM'!$E$6</f>
        <v>2023</v>
      </c>
      <c r="E28" s="64" t="s">
        <v>127</v>
      </c>
      <c r="F28" s="64" t="s">
        <v>128</v>
      </c>
      <c r="G28" s="62" t="s">
        <v>158</v>
      </c>
      <c r="H28" s="119" t="str" cm="1">
        <f t="array" ref="H28">IFERROR(INDEX('2022_MFC'!$G$2:$G$1000, MATCH(1, ('2022_MFC'!$C$2:$C$1000=C28)*('2022_MFC'!$F$2:$F$1000=F28),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44" thickBot="1" x14ac:dyDescent="0.4">
      <c r="C29" s="86" t="str">
        <f>IF('CfB&amp;FC-PoM'!$E$5="&lt; Please select &gt;","&lt; Not selected &gt;",'CfB&amp;FC-PoM'!$E$5)</f>
        <v>Croatia</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660</v>
      </c>
      <c r="K29" s="79" t="s">
        <v>659</v>
      </c>
      <c r="L29" s="79"/>
      <c r="M29" s="76">
        <v>2023</v>
      </c>
      <c r="N29" s="61" t="s">
        <v>287</v>
      </c>
      <c r="O29" s="61" t="s">
        <v>291</v>
      </c>
      <c r="P29" s="61" t="s">
        <v>292</v>
      </c>
      <c r="Q29" s="61" t="s">
        <v>295</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44" thickBot="1" x14ac:dyDescent="0.4">
      <c r="C30" s="86" t="str">
        <f>IF('CfB&amp;FC-PoM'!$E$5="&lt; Please select &gt;","&lt; Not selected &gt;",'CfB&amp;FC-PoM'!$E$5)</f>
        <v>Croatia</v>
      </c>
      <c r="D30" s="22" t="str">
        <f>'CfB&amp;FC-PoM'!$E$6</f>
        <v>2023</v>
      </c>
      <c r="E30" s="64" t="s">
        <v>127</v>
      </c>
      <c r="F30" s="64" t="s">
        <v>130</v>
      </c>
      <c r="G30" s="62" t="s">
        <v>75</v>
      </c>
      <c r="H30" s="119" t="str" cm="1">
        <f t="array" ref="H30">IFERROR(INDEX('2022_MFC'!$G$2:$G$1000, MATCH(1, ('2022_MFC'!$C$2:$C$1000=C30)*('2022_MFC'!$F$2:$F$1000=F30), 0)), "No value found")</f>
        <v>Yes</v>
      </c>
      <c r="I30" s="79" t="s">
        <v>75</v>
      </c>
      <c r="J30" s="79" t="s">
        <v>664</v>
      </c>
      <c r="K30" s="79" t="s">
        <v>663</v>
      </c>
      <c r="L30" s="79"/>
      <c r="M30" s="76">
        <v>2023</v>
      </c>
      <c r="N30" s="61" t="s">
        <v>287</v>
      </c>
      <c r="O30" s="61" t="s">
        <v>291</v>
      </c>
      <c r="P30" s="61" t="s">
        <v>295</v>
      </c>
      <c r="Q30" s="61" t="s">
        <v>292</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32" t="s">
        <v>104</v>
      </c>
      <c r="C31" s="86" t="str">
        <f>IF('CfB&amp;FC-PoM'!$E$5="&lt; Please select &gt;","&lt; Not selected &gt;",'CfB&amp;FC-PoM'!$E$5)</f>
        <v>Croatia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33"/>
      <c r="C32" s="86" t="str">
        <f>IF('CfB&amp;FC-PoM'!$E$5="&lt; Please select &gt;","&lt; Not selected &gt;",'CfB&amp;FC-PoM'!$E$5)</f>
        <v>Croatia</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33"/>
      <c r="C33" s="86" t="str">
        <f>IF('CfB&amp;FC-PoM'!$E$5="&lt; Please select &gt;","&lt; Not selected &gt;",'CfB&amp;FC-PoM'!$E$5)</f>
        <v>Croatia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33"/>
      <c r="C34" s="86" t="str">
        <f>IF('CfB&amp;FC-PoM'!$E$5="&lt; Please select &gt;","&lt; Not selected &gt;",'CfB&amp;FC-PoM'!$E$5)</f>
        <v>Croatia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33"/>
      <c r="C35" s="86" t="str">
        <f>IF('CfB&amp;FC-PoM'!$E$5="&lt; Please select &gt;","&lt; Not selected &gt;",'CfB&amp;FC-PoM'!$E$5)</f>
        <v>Croatia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33"/>
      <c r="C36" s="86" t="str">
        <f>IF('CfB&amp;FC-PoM'!$E$5="&lt; Please select &gt;","&lt; Not selected &gt;",'CfB&amp;FC-PoM'!$E$5)</f>
        <v>Croatia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33"/>
      <c r="C37" s="86" t="str">
        <f>IF('CfB&amp;FC-PoM'!$E$5="&lt; Please select &gt;","&lt; Not selected &gt;",'CfB&amp;FC-PoM'!$E$5)</f>
        <v>Croatia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33"/>
      <c r="C38" s="86" t="str">
        <f>IF('CfB&amp;FC-PoM'!$E$5="&lt; Please select &gt;","&lt; Not selected &gt;",'CfB&amp;FC-PoM'!$E$5)</f>
        <v>Croatia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33"/>
      <c r="C39" s="86" t="str">
        <f>IF('CfB&amp;FC-PoM'!$E$5="&lt; Please select &gt;","&lt; Not selected &gt;",'CfB&amp;FC-PoM'!$E$5)</f>
        <v>Croatia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33"/>
      <c r="C40" s="86" t="str">
        <f>IF('CfB&amp;FC-PoM'!$E$5="&lt; Please select &gt;","&lt; Not selected &gt;",'CfB&amp;FC-PoM'!$E$5)</f>
        <v>Croatia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33"/>
      <c r="C41" s="86" t="str">
        <f>IF('CfB&amp;FC-PoM'!$E$5="&lt; Please select &gt;","&lt; Not selected &gt;",'CfB&amp;FC-PoM'!$E$5)</f>
        <v>Croatia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33"/>
      <c r="C42" s="86" t="str">
        <f>IF('CfB&amp;FC-PoM'!$E$5="&lt; Please select &gt;","&lt; Not selected &gt;",'CfB&amp;FC-PoM'!$E$5)</f>
        <v>Croatia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33"/>
      <c r="C43" s="86" t="str">
        <f>IF('CfB&amp;FC-PoM'!$E$5="&lt; Please select &gt;","&lt; Not selected &gt;",'CfB&amp;FC-PoM'!$E$5)</f>
        <v>Croatia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33"/>
      <c r="C44" s="86" t="str">
        <f>IF('CfB&amp;FC-PoM'!$E$5="&lt; Please select &gt;","&lt; Not selected &gt;",'CfB&amp;FC-PoM'!$E$5)</f>
        <v>Croatia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34"/>
      <c r="C45" s="86" t="str">
        <f>IF('CfB&amp;FC-PoM'!$E$5="&lt; Please select &gt;","&lt; Not selected &gt;",'CfB&amp;FC-PoM'!$E$5)</f>
        <v>Croatia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1"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1"/>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02" t="s">
        <v>131</v>
      </c>
      <c r="E5" s="20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199" t="s">
        <v>132</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Croatia</v>
      </c>
      <c r="C8" s="22" t="str">
        <f>'CfB&amp;FC-PoM'!$E$6</f>
        <v>2023</v>
      </c>
      <c r="D8" s="4" t="s">
        <v>133</v>
      </c>
      <c r="E8" s="86" t="str">
        <f>IF('CfB&amp;FC-PoM'!$E$5="&lt; Please select &gt;","&lt; Please select in sheet ''CfB&amp;FC-PoM'' &gt;",'CfB&amp;FC-PoM'!$E$5)</f>
        <v>Croatia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Croatia</v>
      </c>
      <c r="C9" s="22" t="str">
        <f>'CfB&amp;FC-PoM'!$E$6</f>
        <v>2023</v>
      </c>
      <c r="D9" s="5" t="s">
        <v>134</v>
      </c>
      <c r="E9" s="80"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Croatia</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Croatia</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Croatia</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Croatia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Croatia</v>
      </c>
      <c r="C14" s="22" t="str">
        <f>'CfB&amp;FC-PoM'!$E$6</f>
        <v>2023</v>
      </c>
      <c r="D14" s="4" t="s">
        <v>139</v>
      </c>
      <c r="E14" s="75">
        <v>45931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Croatia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Croatia</v>
      </c>
      <c r="C16" s="22" t="str">
        <f>'CfB&amp;FC-PoM'!$E$6</f>
        <v>2023</v>
      </c>
      <c r="D16" s="5" t="s">
        <v>142</v>
      </c>
      <c r="E16" s="73" t="s">
        <v>653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04" t="s">
        <v>36</v>
      </c>
      <c r="C18" s="206" t="s">
        <v>37</v>
      </c>
      <c r="D18" s="199" t="s">
        <v>143</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05"/>
      <c r="C19" s="207"/>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87.5" thickBot="1" x14ac:dyDescent="0.4">
      <c r="A20" s="2"/>
      <c r="B20" s="86" t="str">
        <f>IF('CfB&amp;FC-PoM'!$E$5="&lt; Please select &gt;","&lt; Not selected &gt;",'CfB&amp;FC-PoM'!$E$5)</f>
        <v>Croatia</v>
      </c>
      <c r="C20" s="22" t="str">
        <f>'CfB&amp;FC-PoM'!$E$6</f>
        <v>2023</v>
      </c>
      <c r="D20" s="80" t="s">
        <v>652</v>
      </c>
      <c r="E20" s="80" t="s">
        <v>654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Croatia</v>
      </c>
      <c r="C21" s="22" t="str">
        <f>'CfB&amp;FC-PoM'!$E$6</f>
        <v>2023</v>
      </c>
      <c r="D21" s="79"/>
      <c r="E21" s="79"/>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Croatia</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Croatia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Croatia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20" workbookViewId="0">
      <selection activeCell="F40" sqref="F40"/>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1" t="s">
        <v>23</v>
      </c>
      <c r="E3" s="230" t="s">
        <v>146</v>
      </c>
      <c r="F3" s="23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1"/>
      <c r="E4" s="240" t="s">
        <v>58</v>
      </c>
      <c r="F4" s="24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02"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199" t="s">
        <v>147</v>
      </c>
      <c r="E8" s="239"/>
      <c r="F8" s="239"/>
      <c r="G8" s="20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2" t="s">
        <v>148</v>
      </c>
      <c r="E9" s="243"/>
      <c r="F9" s="243"/>
      <c r="G9" s="24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Croatia</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Croatia</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Croatia</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Croatia</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Croatia</v>
      </c>
      <c r="C15" s="22" t="str">
        <f>'CfB&amp;FC-PoM'!$E$6</f>
        <v>2023</v>
      </c>
      <c r="D15" s="5" t="s">
        <v>157</v>
      </c>
      <c r="E15" s="62" t="s">
        <v>75</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Croatia</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Croatia</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Croatia</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Croatia</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Croatia</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Croatia</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Croatia</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Croatia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Croatia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Croatia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2" t="s">
        <v>166</v>
      </c>
      <c r="E27" s="243"/>
      <c r="F27" s="243"/>
      <c r="G27" s="2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Croatia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Croatia</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Croatia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Croatia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Croatia</v>
      </c>
      <c r="C33" s="22" t="str">
        <f>'CfB&amp;FC-PoM'!$E$6</f>
        <v>2023</v>
      </c>
      <c r="D33" s="5" t="s">
        <v>168</v>
      </c>
      <c r="E33" s="62" t="s">
        <v>75</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Croatia</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Croatia</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Croatia</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Croatia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Croatia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Croatia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Croatia</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Croatia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Croatia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Croatia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5" t="s">
        <v>170</v>
      </c>
      <c r="E46" s="246"/>
      <c r="F46" s="24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8" t="s">
        <v>171</v>
      </c>
      <c r="E47" s="249"/>
      <c r="F47" s="25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Croatia</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Croatia</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Croatia</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Croatia</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Croatia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Croatia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Croatia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Croatia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2"/>
      <c r="E57" s="243"/>
      <c r="F57" s="24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8" t="s">
        <v>180</v>
      </c>
      <c r="E58" s="249"/>
      <c r="F58" s="250"/>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Croatia</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Croatia</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Croatia</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Croatia</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Croatia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Croatia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Croatia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Croatia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5" t="s">
        <v>182</v>
      </c>
      <c r="E70" s="246"/>
      <c r="F70" s="246"/>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8" t="s">
        <v>171</v>
      </c>
      <c r="E71" s="249"/>
      <c r="F71" s="250"/>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Croatia</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Croatia</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Croatia</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Croatia</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Croatia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Croatia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Croatia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Croatia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2"/>
      <c r="E81" s="243"/>
      <c r="F81" s="24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8" t="s">
        <v>180</v>
      </c>
      <c r="E82" s="249"/>
      <c r="F82" s="250"/>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Croatia</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Croatia</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Croatia</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Croatia</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Croatia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Croatia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Croatia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Croatia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4" t="s">
        <v>183</v>
      </c>
      <c r="F93" s="24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4" t="s">
        <v>184</v>
      </c>
      <c r="F94" s="24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4" t="s">
        <v>185</v>
      </c>
      <c r="F95" s="24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4" t="s">
        <v>187</v>
      </c>
      <c r="F96" s="24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29" zoomScale="70" zoomScaleNormal="70" workbookViewId="0">
      <selection activeCell="G41" sqref="G41"/>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1" t="s">
        <v>23</v>
      </c>
      <c r="E2" s="230" t="s">
        <v>146</v>
      </c>
      <c r="F2" s="23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1"/>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22" t="s">
        <v>188</v>
      </c>
      <c r="E5" s="22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8" t="s">
        <v>189</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5" t="s">
        <v>190</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4" t="s">
        <v>191</v>
      </c>
      <c r="E9" s="260" t="s">
        <v>192</v>
      </c>
      <c r="F9" s="261"/>
      <c r="G9" s="25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59"/>
      <c r="E10" s="12" t="s">
        <v>194</v>
      </c>
      <c r="F10" s="12" t="s">
        <v>195</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Croatia</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Croatia</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Croatia</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Croatia</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Croatia</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6" t="s">
        <v>201</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4" t="s">
        <v>202</v>
      </c>
      <c r="E18" s="260" t="s">
        <v>192</v>
      </c>
      <c r="F18" s="261"/>
      <c r="G18" s="254" t="s">
        <v>203</v>
      </c>
      <c r="H18" s="25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59"/>
      <c r="E19" s="12" t="s">
        <v>194</v>
      </c>
      <c r="F19" s="12" t="s">
        <v>204</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Croatia</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Croatia</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Croatia</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Croatia</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Croatia</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Croatia</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Croatia</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Croatia</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4" t="s">
        <v>213</v>
      </c>
      <c r="F29" s="244"/>
      <c r="G29" s="244"/>
      <c r="H29" s="24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4" t="s">
        <v>214</v>
      </c>
      <c r="F30" s="244"/>
      <c r="G30" s="244"/>
      <c r="H30" s="24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4" t="s">
        <v>215</v>
      </c>
      <c r="F31" s="244"/>
      <c r="G31" s="244"/>
      <c r="H31" s="24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4" t="s">
        <v>216</v>
      </c>
      <c r="F32" s="244"/>
      <c r="G32" s="244"/>
      <c r="H32" s="24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4" t="s">
        <v>218</v>
      </c>
      <c r="F33" s="244"/>
      <c r="G33" s="244"/>
      <c r="H33" s="24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4" t="s">
        <v>220</v>
      </c>
      <c r="F34" s="244"/>
      <c r="G34" s="244"/>
      <c r="H34" s="24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4" t="s">
        <v>222</v>
      </c>
      <c r="F35" s="244"/>
      <c r="G35" s="244"/>
      <c r="H35" s="24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1" t="s">
        <v>223</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Croatia</v>
      </c>
      <c r="C38" s="22" t="str">
        <f>'CfB&amp;FC-PoM'!$E$6</f>
        <v>2023</v>
      </c>
      <c r="D38" s="272" t="s">
        <v>658</v>
      </c>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Croatia</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Croatia</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Croatia</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2" t="s">
        <v>224</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2" t="s">
        <v>225</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Croatia</v>
      </c>
      <c r="C45" s="22" t="str">
        <f>'CfB&amp;FC-PoM'!$E$6</f>
        <v>2023</v>
      </c>
      <c r="D45" s="279"/>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Croatia</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Croatia</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Croatia</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Croatia</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34.968644439999998</v>
      </c>
      <c r="G52" s="186">
        <f>IF('CfB&amp;FC-PoM'!$H$4="&lt; Please select &gt;","Please select reporting base in sheet ''CfB&amp;FC-PoM'' ",IF('CfB&amp;FC-PoM'!$H$4="Weight",'CfB&amp;FC-PoM'!F12,'CfB&amp;FC-PoM'!J12))</f>
        <v>62.570418099999998</v>
      </c>
      <c r="H52" s="187">
        <f>IF(AND(F52=0,G52=0), 0, IF(OR(F52="No value found",F52=0),0, (G52-F52)/ABS(F52)))</f>
        <v>0.78932924344149957</v>
      </c>
      <c r="I52" s="188" t="s">
        <v>655</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Croatia</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2721.4712139999997</v>
      </c>
      <c r="G53" s="186">
        <f>IF('CfB&amp;FC-PoM'!$H$5="&lt; Please select &gt;","Please select reporting base in sheet ''CfB&amp;FC-PoM'' ",IF('CfB&amp;FC-PoM'!$H$5="Weight",'CfB&amp;FC-PoM'!F13,'CfB&amp;FC-PoM'!J13))</f>
        <v>2788.6572980000001</v>
      </c>
      <c r="H53" s="187">
        <f>IF(AND(F53=0,G53=0), 0, IF(OR(F53="No value found",F53=0),0, (G53-F53)/ABS(F53)))</f>
        <v>2.4687413063337438E-2</v>
      </c>
      <c r="I53" s="188"/>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Croatia</v>
      </c>
      <c r="C54" s="183" t="str">
        <f>'CfB&amp;FC-PoM'!$E$6</f>
        <v>2023</v>
      </c>
      <c r="D54" s="278" t="s">
        <v>235</v>
      </c>
      <c r="E54" s="185" t="str">
        <f>IF('CfB&amp;FC-PoM'!$H$4="Weight","Weight of plastic","Number of products")</f>
        <v>Weight of plastic</v>
      </c>
      <c r="F54" s="186" cm="1">
        <f t="array" ref="F54">IFERROR(INDEX('2022_PoM'!$B$2:$B$1000, MATCH(1, ('2022_PoM'!$A$2:$A$1000=D54)*('2022_PoM'!$D$2:$D$1000=B54), 0)),"No value found")</f>
        <v>3.9635795623794987</v>
      </c>
      <c r="G54" s="186">
        <f>IF('CfB&amp;FC-PoM'!$H$4=
"&lt; Please select &gt;","Please select reporting base in sheet ''CfB&amp;FC-PoM'' ",IF('CfB&amp;FC-PoM'!$H$4=
"Weight",'CfB&amp;FC-PoM'!$F$14,'CfB&amp;FC-PoM'!$J$14))</f>
        <v>6.7119699591741675</v>
      </c>
      <c r="H54" s="187">
        <f>IF(AND(F54=0,G54=0), 0, IF(OR(F54="No value found",F54=0),0, (G54-F54)/ABS(F54)))</f>
        <v>0.69341118389072975</v>
      </c>
      <c r="I54" s="188" t="s">
        <v>655</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Croatia</v>
      </c>
      <c r="C55" s="189" t="str">
        <f>IF('CfB&amp;FC-PoM'!$H$4="Weight",'CfB&amp;FC-PoM'!$E$6,"")</f>
        <v>2023</v>
      </c>
      <c r="D55" s="278"/>
      <c r="E55" s="185" t="str">
        <f>IF('CfB&amp;FC-PoM'!$H$4="Weight","Total weight","")</f>
        <v>Total weight</v>
      </c>
      <c r="F55" s="186" cm="1">
        <f t="array" ref="F55">IF(C55="","",IFERROR(INDEX('2022_PoM'!$C$2:$C$1000, MATCH(1, ('2022_PoM'!$A$2:$A$1000=D54)*('2022_PoM'!$D$2:$D$1000=B55), 0)),"No value found"))</f>
        <v>50.296729712085742</v>
      </c>
      <c r="G55" s="186">
        <f>IF(C55="","",IF('CfB&amp;FC-PoM'!$H$4=
"&lt; Please select &gt;","Please select reporting base in sheet ''CfB&amp;FC-PoM'' ",'CfB&amp;FC-PoM'!$H$14))</f>
        <v>31.818478138875115</v>
      </c>
      <c r="H55" s="187">
        <f>IF(C55="","",IF(AND(F55=0,G55=0),0,IF(OR(F55="No value found",F55=0),0,(G55-F55)/ABS(F55))))</f>
        <v>-0.36738475203031956</v>
      </c>
      <c r="I55" s="188" t="s">
        <v>656</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Croatia</v>
      </c>
      <c r="C56" s="183" t="str">
        <f>'CfB&amp;FC-PoM'!$E$6</f>
        <v>2023</v>
      </c>
      <c r="D56" s="278" t="s">
        <v>236</v>
      </c>
      <c r="E56" s="185" t="str">
        <f>IF('CfB&amp;FC-PoM'!$H$5="Weight","Weight of plastic","Number of products")</f>
        <v>Weight of plastic</v>
      </c>
      <c r="F56" s="186" cm="1">
        <f t="array" ref="F56">IFERROR(INDEX('2022_PoM'!$B$2:$B$1000, MATCH(1, ('2022_PoM'!$A$2:$A$1000=D56)*('2022_PoM'!$D$2:$D$1000=B56), 0)),"No value found")</f>
        <v>793.03399999999999</v>
      </c>
      <c r="G56" s="186">
        <f>IF('CfB&amp;FC-PoM'!$H$5=
"&lt; Please select &gt;","Please select reporting base in sheet ''CfB&amp;FC-PoM'' ",IF('CfB&amp;FC-PoM'!$H$5=
"Weight",'CfB&amp;FC-PoM'!$F$15,'CfB&amp;FC-PoM'!$J$15))</f>
        <v>863.81811759324046</v>
      </c>
      <c r="H56" s="187">
        <f>IF(AND(F56=0,G56=0), 0, IF(OR(F56="No value found",F56=0),0, (G56-F56)/ABS(F56)))</f>
        <v>8.9257355413816394E-2</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Croatia</v>
      </c>
      <c r="C57" s="189" t="str">
        <f>IF('CfB&amp;FC-PoM'!$H$5="Weight",'CfB&amp;FC-PoM'!$E$6,"")</f>
        <v>2023</v>
      </c>
      <c r="D57" s="278"/>
      <c r="E57" s="185" t="str">
        <f>IF('CfB&amp;FC-PoM'!$H$5="Weight","Total weight","")</f>
        <v>Total weight</v>
      </c>
      <c r="F57" s="186" cm="1">
        <f t="array" ref="F57">IF(C57="","",IFERROR(INDEX('2022_PoM'!$C$2:$C$1000,MATCH(1,('2022_PoM'!$A$2:$A$1000=D56)*('2022_PoM'!$D$2:$D$1000=B57),0)),"No value found"))</f>
        <v>828.62300000000005</v>
      </c>
      <c r="G57" s="186">
        <f>IF(C57="","",IF('CfB&amp;FC-PoM'!$H$4=
"&lt; Please select &gt;","Please select reporting base in sheet ''CfB&amp;FC-PoM'' ",'CfB&amp;FC-PoM'!$H$15))</f>
        <v>881.14499999999998</v>
      </c>
      <c r="H57" s="187">
        <f>IF(C57="","",IF(AND(F57=0,G57=0),0,IF(OR(F57="No value found",F57=0),0,(G57-F57)/ABS(F57))))</f>
        <v>6.3384675540022334E-2</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I29" sqref="I29"/>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1" t="s">
        <v>23</v>
      </c>
      <c r="E2" s="230" t="s">
        <v>24</v>
      </c>
      <c r="F2" s="23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1"/>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Croatia</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Croatia</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Croatia</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Croatia</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Croatia</v>
      </c>
      <c r="C17" s="22" t="str">
        <f>'CfB&amp;FC-PoM'!$E$6</f>
        <v>2023</v>
      </c>
      <c r="D17" s="294" t="s">
        <v>657</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Croatia</v>
      </c>
      <c r="C18" s="22" t="str">
        <f>'CfB&amp;FC-PoM'!$E$6</f>
        <v>2023</v>
      </c>
      <c r="D18" s="285"/>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Croatia</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Croatia</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Croatia</v>
      </c>
      <c r="B6" s="27" t="str">
        <f>'CfB&amp;FC-PoM'!$E$6</f>
        <v>2023</v>
      </c>
      <c r="C6" s="27" t="s">
        <v>252</v>
      </c>
      <c r="D6" s="37">
        <f>'CfB&amp;FC-PoM'!F12</f>
        <v>62.570418099999998</v>
      </c>
      <c r="E6" s="38">
        <f>'CfB&amp;FC-PoM'!G12</f>
        <v>0</v>
      </c>
      <c r="F6" s="38">
        <f>'CfB&amp;FC-PoM'!H12</f>
        <v>0</v>
      </c>
      <c r="G6" s="38">
        <f>'CfB&amp;FC-PoM'!I12</f>
        <v>0</v>
      </c>
      <c r="H6" s="39">
        <f>'CfB&amp;FC-PoM'!J12</f>
        <v>0</v>
      </c>
      <c r="I6" s="40">
        <f>'CfB&amp;FC-PoM'!K12</f>
        <v>0</v>
      </c>
    </row>
    <row r="7" spans="1:11" ht="15" thickBot="1" x14ac:dyDescent="0.4">
      <c r="A7" s="27" t="str">
        <f>'CfB&amp;FC-PoM'!$E$5</f>
        <v>Croatia</v>
      </c>
      <c r="B7" s="27" t="str">
        <f>'CfB&amp;FC-PoM'!$E$6</f>
        <v>2023</v>
      </c>
      <c r="C7" s="27" t="s">
        <v>253</v>
      </c>
      <c r="D7" s="41">
        <f>'CfB&amp;FC-PoM'!F13</f>
        <v>2788.6572980000001</v>
      </c>
      <c r="E7" s="25">
        <f>'CfB&amp;FC-PoM'!G13</f>
        <v>0</v>
      </c>
      <c r="F7" s="25">
        <f>'CfB&amp;FC-PoM'!H13</f>
        <v>0</v>
      </c>
      <c r="G7" s="25">
        <f>'CfB&amp;FC-PoM'!I13</f>
        <v>0</v>
      </c>
      <c r="H7" s="42">
        <f>'CfB&amp;FC-PoM'!J13</f>
        <v>0</v>
      </c>
      <c r="I7" s="43">
        <f>'CfB&amp;FC-PoM'!K13</f>
        <v>0</v>
      </c>
    </row>
    <row r="8" spans="1:11" ht="15" thickBot="1" x14ac:dyDescent="0.4">
      <c r="A8" s="27" t="str">
        <f>'CfB&amp;FC-PoM'!$E$5</f>
        <v>Croatia</v>
      </c>
      <c r="B8" s="27" t="str">
        <f>'CfB&amp;FC-PoM'!$E$6</f>
        <v>2023</v>
      </c>
      <c r="C8" s="27" t="s">
        <v>254</v>
      </c>
      <c r="D8" s="37">
        <f>'CfB&amp;FC-PoM'!F14</f>
        <v>6.7119699591741675</v>
      </c>
      <c r="E8" s="38">
        <f>'CfB&amp;FC-PoM'!G14</f>
        <v>0</v>
      </c>
      <c r="F8" s="38">
        <f>'CfB&amp;FC-PoM'!H14</f>
        <v>31.818478138875115</v>
      </c>
      <c r="G8" s="38">
        <f>'CfB&amp;FC-PoM'!I14</f>
        <v>0</v>
      </c>
      <c r="H8" s="39">
        <f>'CfB&amp;FC-PoM'!J14</f>
        <v>0</v>
      </c>
      <c r="I8" s="40">
        <f>'CfB&amp;FC-PoM'!K14</f>
        <v>0</v>
      </c>
    </row>
    <row r="9" spans="1:11" ht="15" thickBot="1" x14ac:dyDescent="0.4">
      <c r="A9" s="27" t="str">
        <f>'CfB&amp;FC-PoM'!$E$5</f>
        <v>Croatia</v>
      </c>
      <c r="B9" s="27" t="str">
        <f>'CfB&amp;FC-PoM'!$E$6</f>
        <v>2023</v>
      </c>
      <c r="C9" s="27" t="s">
        <v>255</v>
      </c>
      <c r="D9" s="44">
        <f>'CfB&amp;FC-PoM'!F15</f>
        <v>863.81811759324046</v>
      </c>
      <c r="E9" s="45">
        <f>'CfB&amp;FC-PoM'!G15</f>
        <v>0</v>
      </c>
      <c r="F9" s="45">
        <f>'CfB&amp;FC-PoM'!H15</f>
        <v>881.14499999999998</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Croatia</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Croatia</v>
      </c>
      <c r="B13" s="27" t="str">
        <f>'CfB&amp;FC-PoM'!$E$6</f>
        <v>2023</v>
      </c>
      <c r="C13" s="27" t="s">
        <v>257</v>
      </c>
      <c r="D13" s="48">
        <f>COUNTIF('CfB-Consump.Red.Measures'!$G10:$G15, "yes")</f>
        <v>3</v>
      </c>
      <c r="E13" s="49">
        <f>COUNTIF('FC-Consump.Red.Measures'!$G10:$G15, "yes")</f>
        <v>1</v>
      </c>
      <c r="F13" s="25"/>
      <c r="G13" s="25"/>
      <c r="H13" s="25"/>
      <c r="I13" s="25"/>
      <c r="J13" s="25"/>
      <c r="K13" s="25"/>
    </row>
    <row r="14" spans="1:11" ht="15" thickBot="1" x14ac:dyDescent="0.4">
      <c r="A14" s="27" t="str">
        <f>'CfB&amp;FC-PoM'!$E$5</f>
        <v>Croatia</v>
      </c>
      <c r="B14" s="27" t="str">
        <f>'CfB&amp;FC-PoM'!$E$6</f>
        <v>2023</v>
      </c>
      <c r="C14" s="27" t="s">
        <v>85</v>
      </c>
      <c r="D14" s="48">
        <f>COUNTIF('CfB-Consump.Red.Measures'!$G16:$G21, "yes")</f>
        <v>3</v>
      </c>
      <c r="E14" s="49">
        <f>COUNTIF('FC-Consump.Red.Measures'!$G16:$G21, "yes")</f>
        <v>1</v>
      </c>
      <c r="F14" s="25"/>
      <c r="G14" s="25"/>
      <c r="H14" s="25"/>
      <c r="I14" s="25"/>
      <c r="J14" s="25"/>
      <c r="K14" s="25"/>
    </row>
    <row r="15" spans="1:11" ht="15" thickBot="1" x14ac:dyDescent="0.4">
      <c r="A15" s="27" t="str">
        <f>'CfB&amp;FC-PoM'!$E$5</f>
        <v>Croatia</v>
      </c>
      <c r="B15" s="27" t="str">
        <f>'CfB&amp;FC-PoM'!$E$6</f>
        <v>2023</v>
      </c>
      <c r="C15" s="27" t="s">
        <v>92</v>
      </c>
      <c r="D15" s="48">
        <f>COUNTIF('CfB-Consump.Red.Measures'!$G22:$G24, "yes")</f>
        <v>2</v>
      </c>
      <c r="E15" s="49">
        <f>COUNTIF('FC-Consump.Red.Measures'!$G22:$G24, "yes")</f>
        <v>0</v>
      </c>
      <c r="F15" s="25"/>
      <c r="G15" s="25"/>
      <c r="H15" s="25"/>
      <c r="I15" s="25"/>
      <c r="J15" s="25"/>
      <c r="K15" s="25"/>
    </row>
    <row r="16" spans="1:11" ht="44" thickBot="1" x14ac:dyDescent="0.4">
      <c r="A16" s="27" t="str">
        <f>'CfB&amp;FC-PoM'!$E$5</f>
        <v>Croatia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Croatia</v>
      </c>
      <c r="B17" s="27" t="str">
        <f>'CfB&amp;FC-PoM'!$E$6</f>
        <v>2023</v>
      </c>
      <c r="C17" s="27" t="s">
        <v>258</v>
      </c>
      <c r="D17" s="48">
        <f>COUNTIF('CfB-Consump.Red.Measures'!$G28:$G30, "yes")</f>
        <v>2</v>
      </c>
      <c r="E17" s="49">
        <f>COUNTIF('FC-Consump.Red.Measures'!$G28:$G30, "yes")</f>
        <v>2</v>
      </c>
      <c r="F17" s="25"/>
      <c r="G17" s="25"/>
      <c r="H17" s="25"/>
      <c r="I17" s="25"/>
      <c r="J17" s="25"/>
      <c r="K17" s="25"/>
    </row>
    <row r="18" spans="1:11" ht="15" thickBot="1" x14ac:dyDescent="0.4">
      <c r="A18" s="27" t="str">
        <f>'CfB&amp;FC-PoM'!$E$5</f>
        <v>Croatia</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3</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purl.org/dc/elements/1.1/"/>
    <ds:schemaRef ds:uri="http://purl.org/dc/term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schemas.microsoft.com/office/infopath/2007/PartnerControls"/>
    <ds:schemaRef ds:uri="ca6d6672-5099-45b2-bc99-b332109167cb"/>
    <ds:schemaRef ds:uri="http://www.w3.org/XML/1998/namespace"/>
  </ds:schemaRefs>
</ds:datastoreItem>
</file>

<file path=customXml/itemProps3.xml><?xml version="1.0" encoding="utf-8"?>
<ds:datastoreItem xmlns:ds="http://schemas.openxmlformats.org/officeDocument/2006/customXml" ds:itemID="{D3947B29-AA6C-4465-916F-FC4B33E8A0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d6672-5099-45b2-bc99-b332109167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2026-05-26T09:23:53Z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